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derwisz\Desktop\Sprzęt do leczenia bólu\Do wysłania\"/>
    </mc:Choice>
  </mc:AlternateContent>
  <bookViews>
    <workbookView xWindow="0" yWindow="0" windowWidth="23040" windowHeight="8796"/>
  </bookViews>
  <sheets>
    <sheet name="Formularz cenowy" sheetId="1" r:id="rId1"/>
    <sheet name="Parametry " sheetId="2" r:id="rId2"/>
  </sheets>
  <definedNames>
    <definedName name="_xlnm.Print_Area" localSheetId="0">'Formularz cenowy'!$B$1:$L$20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8" i="1"/>
  <c r="J17" i="1" l="1"/>
  <c r="I3" i="1"/>
  <c r="J3" i="1" l="1"/>
  <c r="J4" i="1" l="1"/>
  <c r="J19" i="1" s="1"/>
  <c r="L3" i="1"/>
  <c r="I9" i="1"/>
  <c r="L9" i="1" s="1"/>
  <c r="K9" i="1" s="1"/>
  <c r="I10" i="1"/>
  <c r="L10" i="1" s="1"/>
  <c r="K10" i="1" s="1"/>
  <c r="I11" i="1"/>
  <c r="L11" i="1" s="1"/>
  <c r="K11" i="1" s="1"/>
  <c r="I12" i="1"/>
  <c r="L12" i="1" s="1"/>
  <c r="K12" i="1" s="1"/>
  <c r="I13" i="1"/>
  <c r="L13" i="1" s="1"/>
  <c r="K13" i="1" s="1"/>
  <c r="I14" i="1"/>
  <c r="L14" i="1" s="1"/>
  <c r="K14" i="1" s="1"/>
  <c r="I15" i="1"/>
  <c r="L15" i="1" s="1"/>
  <c r="K15" i="1" s="1"/>
  <c r="I16" i="1"/>
  <c r="L16" i="1" s="1"/>
  <c r="K16" i="1" s="1"/>
  <c r="I8" i="1" l="1"/>
  <c r="L8" i="1" s="1"/>
  <c r="K3" i="1"/>
  <c r="K4" i="1" s="1"/>
  <c r="K19" i="1" s="1"/>
  <c r="L17" i="1" l="1"/>
  <c r="K8" i="1"/>
  <c r="K17" i="1" s="1"/>
  <c r="L4" i="1"/>
  <c r="L19" i="1" s="1"/>
</calcChain>
</file>

<file path=xl/sharedStrings.xml><?xml version="1.0" encoding="utf-8"?>
<sst xmlns="http://schemas.openxmlformats.org/spreadsheetml/2006/main" count="135" uniqueCount="77">
  <si>
    <t>Lp</t>
  </si>
  <si>
    <t>Nazwa  oraz  parametry</t>
  </si>
  <si>
    <t xml:space="preserve">Ilość </t>
  </si>
  <si>
    <t>Producent Nazwa własna numer katalogowy</t>
  </si>
  <si>
    <t>Stawka  vat</t>
  </si>
  <si>
    <t>1.</t>
  </si>
  <si>
    <t>2.</t>
  </si>
  <si>
    <t>jm</t>
  </si>
  <si>
    <t>op. a'10 szt.</t>
  </si>
  <si>
    <t>Wartość netto</t>
  </si>
  <si>
    <t>Wartość  vat</t>
  </si>
  <si>
    <t>Wartość  brutto</t>
  </si>
  <si>
    <t>RAZEM</t>
  </si>
  <si>
    <t>Ilość opakowań</t>
  </si>
  <si>
    <t>Cena jednostkowa opakowania netto</t>
  </si>
  <si>
    <t>Cena jednostkowa opakowania brutto</t>
  </si>
  <si>
    <t>m-c</t>
  </si>
  <si>
    <t>Cena jednostkowa netto</t>
  </si>
  <si>
    <t>Cena jednostkowa brutto</t>
  </si>
  <si>
    <t>RAZEM Dzierżawa + osprzęt</t>
  </si>
  <si>
    <t>3.</t>
  </si>
  <si>
    <t>4.</t>
  </si>
  <si>
    <t>5.</t>
  </si>
  <si>
    <t>6.</t>
  </si>
  <si>
    <t>7.</t>
  </si>
  <si>
    <t>8.</t>
  </si>
  <si>
    <t>9.</t>
  </si>
  <si>
    <t>Kaniula prosta, 100mm, 22G, 10mm</t>
  </si>
  <si>
    <t>Kaniula prosta, 150mm, 20G, 10mm</t>
  </si>
  <si>
    <t>Kaniula zakrzywiona, 100mm, 20G, 10mm</t>
  </si>
  <si>
    <t>Kaniula zakrzywiona, 100mm, 20G, 15mm</t>
  </si>
  <si>
    <t>Kaniula zakrzywiona, 100mm, 22G, 10mm</t>
  </si>
  <si>
    <t>Kaniula zakrzywiona, 150mm, 20G, 10mm</t>
  </si>
  <si>
    <t>Kaniula zakrzywiona, 150mm, 20G, 15mm</t>
  </si>
  <si>
    <t>Kaniula VENOM 20G, CVD, 100mm</t>
  </si>
  <si>
    <t>Kaniula VENOM 25G, CVD, 100mm</t>
  </si>
  <si>
    <t>Razem</t>
  </si>
  <si>
    <t>Dzierżawa kpl. generatora prądu stosowanego w zabiegach RFNA</t>
  </si>
  <si>
    <t>L.P.</t>
  </si>
  <si>
    <t>Parametry wymagane</t>
  </si>
  <si>
    <t>Ważność</t>
  </si>
  <si>
    <t>Oferowane parametry</t>
  </si>
  <si>
    <t>Ocena</t>
  </si>
  <si>
    <t>Rok produkcji nie wcześniej niż 2023</t>
  </si>
  <si>
    <t>podać</t>
  </si>
  <si>
    <t>Wymagane</t>
  </si>
  <si>
    <t>Aparat wyposażony w ekran dotykowy</t>
  </si>
  <si>
    <t>TAK</t>
  </si>
  <si>
    <t>Monitor cyklu żywotności elektrody po wykonanej procedurze</t>
  </si>
  <si>
    <t>Automatyczna regulacja mocy termolezji</t>
  </si>
  <si>
    <t>Regulacja mocy- temperatury z dokładnością do 1 st. C</t>
  </si>
  <si>
    <t>Min zakres wymagany</t>
  </si>
  <si>
    <t>Zakres temperatur 37-95 st. C</t>
  </si>
  <si>
    <t>Zabezpieczenie przed przekroczeniem temperatury 95 st. C</t>
  </si>
  <si>
    <t>Przycisk START/STOP na pulpicie generatora, pozwalający zatrzymać lezje w dowolnej chwili bez konieczności wyłączenia aparatu</t>
  </si>
  <si>
    <t>Rodzaj termolezji: ciągły, pulsacyjny</t>
  </si>
  <si>
    <t>10.</t>
  </si>
  <si>
    <t>Możliwość regulacji parametrów napięcia oraz częstotliwości impulsu w trybie pulsacyjnym</t>
  </si>
  <si>
    <t>11.</t>
  </si>
  <si>
    <t>Zakres pomiaru temperatury na końcu elektrody 0-95 stopni C</t>
  </si>
  <si>
    <t>12.</t>
  </si>
  <si>
    <t>Możliwość jednoczesnego zastosowania 4 elektrod w celu poprowadzenia termolezji na różnych odcinkach kręgosłupa</t>
  </si>
  <si>
    <t>13.</t>
  </si>
  <si>
    <t>Biblioteki danych pacjenta z możliwością zapisu danych na dysku lub zewnętrznej pamięci USB</t>
  </si>
  <si>
    <t>14.</t>
  </si>
  <si>
    <t xml:space="preserve">Możliwość podłączenia zewnętrznej drukarki </t>
  </si>
  <si>
    <t>15.</t>
  </si>
  <si>
    <t>Moc 0-100W</t>
  </si>
  <si>
    <t>16.</t>
  </si>
  <si>
    <t>Częstotliwość stymulacji 50Hz</t>
  </si>
  <si>
    <t>17.</t>
  </si>
  <si>
    <t>Monitor okresu eksploatacji do kontrolowania użycia elektrod i kabla rozdzielającego</t>
  </si>
  <si>
    <t>18.</t>
  </si>
  <si>
    <t>Umożliwia tworzenie dwubiegunowych zmian między kanałami 1–2, 2–3 oraz 3–4 bez usuwania elektrod</t>
  </si>
  <si>
    <t>dzierżawa generatora prądu stosowanego w zabiegach RFNA</t>
  </si>
  <si>
    <t>końcówki robocze, kaniule do oferowanego aparatu</t>
  </si>
  <si>
    <t>Generator prądu stosowanego w zabiegach RFNA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</si>
</sst>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" fontId="0" fillId="0" borderId="1" xfId="0" applyNumberFormat="1" applyFont="1" applyBorder="1" applyAlignment="1">
      <alignment horizontal="righ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/>
    <xf numFmtId="0" fontId="2" fillId="0" borderId="0" xfId="0" applyFont="1" applyAlignment="1">
      <alignment horizontal="justify" vertical="center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/>
    <xf numFmtId="0" fontId="0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topLeftCell="B4" zoomScaleNormal="100" zoomScaleSheetLayoutView="100" workbookViewId="0">
      <selection activeCell="B7" sqref="B7"/>
    </sheetView>
  </sheetViews>
  <sheetFormatPr defaultRowHeight="14.4" x14ac:dyDescent="0.3"/>
  <cols>
    <col min="1" max="1" width="8.88671875" hidden="1" customWidth="1"/>
    <col min="3" max="3" width="27.5546875" customWidth="1"/>
    <col min="4" max="4" width="10.33203125" customWidth="1"/>
    <col min="5" max="5" width="10.6640625" customWidth="1"/>
    <col min="6" max="6" width="18.44140625" customWidth="1"/>
    <col min="7" max="7" width="14.33203125" customWidth="1"/>
    <col min="9" max="9" width="13.6640625" customWidth="1"/>
    <col min="10" max="10" width="14.33203125" customWidth="1"/>
    <col min="12" max="12" width="13.6640625" customWidth="1"/>
  </cols>
  <sheetData>
    <row r="1" spans="2:12" x14ac:dyDescent="0.3">
      <c r="B1" s="10" t="s">
        <v>74</v>
      </c>
    </row>
    <row r="2" spans="2:12" ht="43.2" x14ac:dyDescent="0.3">
      <c r="B2" s="1" t="s">
        <v>0</v>
      </c>
      <c r="C2" s="1" t="s">
        <v>1</v>
      </c>
      <c r="D2" s="1" t="s">
        <v>7</v>
      </c>
      <c r="E2" s="1" t="s">
        <v>2</v>
      </c>
      <c r="F2" s="1" t="s">
        <v>3</v>
      </c>
      <c r="G2" s="1" t="s">
        <v>17</v>
      </c>
      <c r="H2" s="1" t="s">
        <v>4</v>
      </c>
      <c r="I2" s="1" t="s">
        <v>18</v>
      </c>
      <c r="J2" s="1" t="s">
        <v>9</v>
      </c>
      <c r="K2" s="1" t="s">
        <v>10</v>
      </c>
      <c r="L2" s="1" t="s">
        <v>11</v>
      </c>
    </row>
    <row r="3" spans="2:12" ht="52.2" customHeight="1" x14ac:dyDescent="0.3">
      <c r="B3" s="2" t="s">
        <v>5</v>
      </c>
      <c r="C3" s="3" t="s">
        <v>37</v>
      </c>
      <c r="D3" s="2" t="s">
        <v>16</v>
      </c>
      <c r="E3" s="2">
        <v>12</v>
      </c>
      <c r="F3" s="11"/>
      <c r="G3" s="4"/>
      <c r="H3" s="5">
        <v>0.23</v>
      </c>
      <c r="I3" s="4">
        <f>G3*H3+G3</f>
        <v>0</v>
      </c>
      <c r="J3" s="4">
        <f>G3*E3</f>
        <v>0</v>
      </c>
      <c r="K3" s="6">
        <f>J3*H3</f>
        <v>0</v>
      </c>
      <c r="L3" s="4">
        <f>J3*H3+J3</f>
        <v>0</v>
      </c>
    </row>
    <row r="4" spans="2:12" x14ac:dyDescent="0.3">
      <c r="B4" s="22" t="s">
        <v>36</v>
      </c>
      <c r="C4" s="23"/>
      <c r="D4" s="23"/>
      <c r="E4" s="23"/>
      <c r="F4" s="23"/>
      <c r="G4" s="23"/>
      <c r="H4" s="23"/>
      <c r="I4" s="24"/>
      <c r="J4" s="9">
        <f>SUM(J3)</f>
        <v>0</v>
      </c>
      <c r="K4" s="9">
        <f t="shared" ref="K4:L4" si="0">SUM(K3)</f>
        <v>0</v>
      </c>
      <c r="L4" s="9">
        <f t="shared" si="0"/>
        <v>0</v>
      </c>
    </row>
    <row r="6" spans="2:12" x14ac:dyDescent="0.3">
      <c r="B6" s="10" t="s">
        <v>75</v>
      </c>
    </row>
    <row r="7" spans="2:12" ht="57.6" x14ac:dyDescent="0.3">
      <c r="B7" s="1" t="s">
        <v>0</v>
      </c>
      <c r="C7" s="1" t="s">
        <v>1</v>
      </c>
      <c r="D7" s="1" t="s">
        <v>7</v>
      </c>
      <c r="E7" s="1" t="s">
        <v>13</v>
      </c>
      <c r="F7" s="1" t="s">
        <v>3</v>
      </c>
      <c r="G7" s="1" t="s">
        <v>14</v>
      </c>
      <c r="H7" s="1" t="s">
        <v>4</v>
      </c>
      <c r="I7" s="1" t="s">
        <v>15</v>
      </c>
      <c r="J7" s="1" t="s">
        <v>9</v>
      </c>
      <c r="K7" s="1" t="s">
        <v>10</v>
      </c>
      <c r="L7" s="1" t="s">
        <v>11</v>
      </c>
    </row>
    <row r="8" spans="2:12" ht="28.8" x14ac:dyDescent="0.3">
      <c r="B8" s="2" t="s">
        <v>5</v>
      </c>
      <c r="C8" s="3" t="s">
        <v>27</v>
      </c>
      <c r="D8" s="2" t="s">
        <v>8</v>
      </c>
      <c r="E8" s="2">
        <v>12</v>
      </c>
      <c r="F8" s="11"/>
      <c r="G8" s="4"/>
      <c r="H8" s="5">
        <v>0.08</v>
      </c>
      <c r="I8" s="4">
        <f t="shared" ref="I8:I13" si="1">G8*H8+G8</f>
        <v>0</v>
      </c>
      <c r="J8" s="4">
        <f>E8*G8</f>
        <v>0</v>
      </c>
      <c r="K8" s="6">
        <f>L8-J8</f>
        <v>0</v>
      </c>
      <c r="L8" s="4">
        <f>E8*I8</f>
        <v>0</v>
      </c>
    </row>
    <row r="9" spans="2:12" ht="28.8" x14ac:dyDescent="0.3">
      <c r="B9" s="2" t="s">
        <v>6</v>
      </c>
      <c r="C9" s="3" t="s">
        <v>28</v>
      </c>
      <c r="D9" s="2" t="s">
        <v>8</v>
      </c>
      <c r="E9" s="2">
        <v>1</v>
      </c>
      <c r="F9" s="11"/>
      <c r="G9" s="4"/>
      <c r="H9" s="5">
        <v>0.08</v>
      </c>
      <c r="I9" s="4">
        <f t="shared" si="1"/>
        <v>0</v>
      </c>
      <c r="J9" s="4">
        <f t="shared" ref="J9:J16" si="2">E9*G9</f>
        <v>0</v>
      </c>
      <c r="K9" s="6">
        <f t="shared" ref="K9:K16" si="3">L9-J9</f>
        <v>0</v>
      </c>
      <c r="L9" s="4">
        <f t="shared" ref="L9:L16" si="4">E9*I9</f>
        <v>0</v>
      </c>
    </row>
    <row r="10" spans="2:12" ht="28.8" x14ac:dyDescent="0.3">
      <c r="B10" s="2" t="s">
        <v>20</v>
      </c>
      <c r="C10" s="3" t="s">
        <v>29</v>
      </c>
      <c r="D10" s="2" t="s">
        <v>8</v>
      </c>
      <c r="E10" s="2">
        <v>1</v>
      </c>
      <c r="F10" s="11"/>
      <c r="G10" s="4"/>
      <c r="H10" s="5">
        <v>0.08</v>
      </c>
      <c r="I10" s="4">
        <f t="shared" si="1"/>
        <v>0</v>
      </c>
      <c r="J10" s="4">
        <f t="shared" si="2"/>
        <v>0</v>
      </c>
      <c r="K10" s="6">
        <f t="shared" si="3"/>
        <v>0</v>
      </c>
      <c r="L10" s="4">
        <f t="shared" si="4"/>
        <v>0</v>
      </c>
    </row>
    <row r="11" spans="2:12" ht="28.8" x14ac:dyDescent="0.3">
      <c r="B11" s="2" t="s">
        <v>21</v>
      </c>
      <c r="C11" s="3" t="s">
        <v>30</v>
      </c>
      <c r="D11" s="2" t="s">
        <v>8</v>
      </c>
      <c r="E11" s="2">
        <v>1</v>
      </c>
      <c r="F11" s="11"/>
      <c r="G11" s="4"/>
      <c r="H11" s="5">
        <v>0.08</v>
      </c>
      <c r="I11" s="4">
        <f t="shared" si="1"/>
        <v>0</v>
      </c>
      <c r="J11" s="4">
        <f t="shared" si="2"/>
        <v>0</v>
      </c>
      <c r="K11" s="6">
        <f t="shared" si="3"/>
        <v>0</v>
      </c>
      <c r="L11" s="4">
        <f t="shared" si="4"/>
        <v>0</v>
      </c>
    </row>
    <row r="12" spans="2:12" ht="28.8" x14ac:dyDescent="0.3">
      <c r="B12" s="2" t="s">
        <v>22</v>
      </c>
      <c r="C12" s="3" t="s">
        <v>31</v>
      </c>
      <c r="D12" s="2" t="s">
        <v>8</v>
      </c>
      <c r="E12" s="2">
        <v>1</v>
      </c>
      <c r="F12" s="11"/>
      <c r="G12" s="4"/>
      <c r="H12" s="5">
        <v>0.08</v>
      </c>
      <c r="I12" s="4">
        <f t="shared" si="1"/>
        <v>0</v>
      </c>
      <c r="J12" s="4">
        <f t="shared" si="2"/>
        <v>0</v>
      </c>
      <c r="K12" s="6">
        <f t="shared" si="3"/>
        <v>0</v>
      </c>
      <c r="L12" s="4">
        <f t="shared" si="4"/>
        <v>0</v>
      </c>
    </row>
    <row r="13" spans="2:12" ht="28.8" x14ac:dyDescent="0.3">
      <c r="B13" s="2" t="s">
        <v>23</v>
      </c>
      <c r="C13" s="3" t="s">
        <v>32</v>
      </c>
      <c r="D13" s="2" t="s">
        <v>8</v>
      </c>
      <c r="E13" s="2">
        <v>1</v>
      </c>
      <c r="F13" s="11"/>
      <c r="G13" s="4"/>
      <c r="H13" s="5">
        <v>0.08</v>
      </c>
      <c r="I13" s="4">
        <f t="shared" si="1"/>
        <v>0</v>
      </c>
      <c r="J13" s="4">
        <f t="shared" si="2"/>
        <v>0</v>
      </c>
      <c r="K13" s="6">
        <f t="shared" si="3"/>
        <v>0</v>
      </c>
      <c r="L13" s="4">
        <f t="shared" si="4"/>
        <v>0</v>
      </c>
    </row>
    <row r="14" spans="2:12" ht="28.8" x14ac:dyDescent="0.3">
      <c r="B14" s="2" t="s">
        <v>24</v>
      </c>
      <c r="C14" s="3" t="s">
        <v>33</v>
      </c>
      <c r="D14" s="2" t="s">
        <v>8</v>
      </c>
      <c r="E14" s="2">
        <v>1</v>
      </c>
      <c r="F14" s="11"/>
      <c r="G14" s="4"/>
      <c r="H14" s="5">
        <v>0.08</v>
      </c>
      <c r="I14" s="4">
        <f t="shared" ref="I14:I16" si="5">G14*H14+G14</f>
        <v>0</v>
      </c>
      <c r="J14" s="4">
        <f t="shared" si="2"/>
        <v>0</v>
      </c>
      <c r="K14" s="6">
        <f t="shared" si="3"/>
        <v>0</v>
      </c>
      <c r="L14" s="4">
        <f t="shared" si="4"/>
        <v>0</v>
      </c>
    </row>
    <row r="15" spans="2:12" ht="28.8" x14ac:dyDescent="0.3">
      <c r="B15" s="2" t="s">
        <v>25</v>
      </c>
      <c r="C15" s="3" t="s">
        <v>34</v>
      </c>
      <c r="D15" s="2" t="s">
        <v>8</v>
      </c>
      <c r="E15" s="2">
        <v>1</v>
      </c>
      <c r="F15" s="11"/>
      <c r="G15" s="4"/>
      <c r="H15" s="5">
        <v>0.08</v>
      </c>
      <c r="I15" s="4">
        <f t="shared" si="5"/>
        <v>0</v>
      </c>
      <c r="J15" s="4">
        <f t="shared" si="2"/>
        <v>0</v>
      </c>
      <c r="K15" s="6">
        <f t="shared" si="3"/>
        <v>0</v>
      </c>
      <c r="L15" s="4">
        <f t="shared" si="4"/>
        <v>0</v>
      </c>
    </row>
    <row r="16" spans="2:12" ht="28.8" x14ac:dyDescent="0.3">
      <c r="B16" s="2" t="s">
        <v>26</v>
      </c>
      <c r="C16" s="3" t="s">
        <v>35</v>
      </c>
      <c r="D16" s="2" t="s">
        <v>8</v>
      </c>
      <c r="E16" s="2">
        <v>1</v>
      </c>
      <c r="F16" s="11"/>
      <c r="G16" s="4"/>
      <c r="H16" s="5">
        <v>0.08</v>
      </c>
      <c r="I16" s="4">
        <f t="shared" si="5"/>
        <v>0</v>
      </c>
      <c r="J16" s="4">
        <f t="shared" si="2"/>
        <v>0</v>
      </c>
      <c r="K16" s="6">
        <f t="shared" si="3"/>
        <v>0</v>
      </c>
      <c r="L16" s="4">
        <f t="shared" si="4"/>
        <v>0</v>
      </c>
    </row>
    <row r="17" spans="2:12" x14ac:dyDescent="0.3">
      <c r="B17" s="20" t="s">
        <v>12</v>
      </c>
      <c r="C17" s="20"/>
      <c r="D17" s="20"/>
      <c r="E17" s="20"/>
      <c r="F17" s="20"/>
      <c r="G17" s="20"/>
      <c r="H17" s="20"/>
      <c r="I17" s="20"/>
      <c r="J17" s="7">
        <f>SUM(J8:J16)</f>
        <v>0</v>
      </c>
      <c r="K17" s="7">
        <f>SUM(K8:K16)</f>
        <v>0</v>
      </c>
      <c r="L17" s="7">
        <f>SUM(L8:L16)</f>
        <v>0</v>
      </c>
    </row>
    <row r="19" spans="2:12" x14ac:dyDescent="0.3">
      <c r="B19" s="20" t="s">
        <v>19</v>
      </c>
      <c r="C19" s="20"/>
      <c r="D19" s="20"/>
      <c r="E19" s="20"/>
      <c r="F19" s="20"/>
      <c r="G19" s="20"/>
      <c r="H19" s="20"/>
      <c r="I19" s="20"/>
      <c r="J19" s="7">
        <f>J4+J17</f>
        <v>0</v>
      </c>
      <c r="K19" s="7">
        <f t="shared" ref="K19:L19" si="6">K4+K17</f>
        <v>0</v>
      </c>
      <c r="L19" s="7">
        <f t="shared" si="6"/>
        <v>0</v>
      </c>
    </row>
    <row r="21" spans="2:12" x14ac:dyDescent="0.3">
      <c r="C21" s="8"/>
      <c r="I21" s="21"/>
      <c r="J21" s="21"/>
    </row>
  </sheetData>
  <mergeCells count="4">
    <mergeCell ref="B19:I19"/>
    <mergeCell ref="I21:J21"/>
    <mergeCell ref="B17:I17"/>
    <mergeCell ref="B4:I4"/>
  </mergeCells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="60" zoomScaleNormal="100" workbookViewId="0">
      <selection activeCell="A2" sqref="A2"/>
    </sheetView>
  </sheetViews>
  <sheetFormatPr defaultRowHeight="13.2" x14ac:dyDescent="0.25"/>
  <cols>
    <col min="1" max="1" width="3.5546875" style="13" customWidth="1"/>
    <col min="2" max="2" width="57.5546875" style="13" customWidth="1"/>
    <col min="3" max="3" width="10.33203125" style="13" customWidth="1"/>
    <col min="4" max="4" width="35.5546875" style="13" customWidth="1"/>
    <col min="5" max="5" width="18.109375" style="13" bestFit="1" customWidth="1"/>
    <col min="6" max="256" width="8.88671875" style="13"/>
    <col min="257" max="257" width="3.5546875" style="13" customWidth="1"/>
    <col min="258" max="258" width="57.5546875" style="13" customWidth="1"/>
    <col min="259" max="259" width="10.33203125" style="13" customWidth="1"/>
    <col min="260" max="260" width="35.5546875" style="13" customWidth="1"/>
    <col min="261" max="261" width="18.109375" style="13" bestFit="1" customWidth="1"/>
    <col min="262" max="512" width="8.88671875" style="13"/>
    <col min="513" max="513" width="3.5546875" style="13" customWidth="1"/>
    <col min="514" max="514" width="57.5546875" style="13" customWidth="1"/>
    <col min="515" max="515" width="10.33203125" style="13" customWidth="1"/>
    <col min="516" max="516" width="35.5546875" style="13" customWidth="1"/>
    <col min="517" max="517" width="18.109375" style="13" bestFit="1" customWidth="1"/>
    <col min="518" max="768" width="8.88671875" style="13"/>
    <col min="769" max="769" width="3.5546875" style="13" customWidth="1"/>
    <col min="770" max="770" width="57.5546875" style="13" customWidth="1"/>
    <col min="771" max="771" width="10.33203125" style="13" customWidth="1"/>
    <col min="772" max="772" width="35.5546875" style="13" customWidth="1"/>
    <col min="773" max="773" width="18.109375" style="13" bestFit="1" customWidth="1"/>
    <col min="774" max="1024" width="8.88671875" style="13"/>
    <col min="1025" max="1025" width="3.5546875" style="13" customWidth="1"/>
    <col min="1026" max="1026" width="57.5546875" style="13" customWidth="1"/>
    <col min="1027" max="1027" width="10.33203125" style="13" customWidth="1"/>
    <col min="1028" max="1028" width="35.5546875" style="13" customWidth="1"/>
    <col min="1029" max="1029" width="18.109375" style="13" bestFit="1" customWidth="1"/>
    <col min="1030" max="1280" width="8.88671875" style="13"/>
    <col min="1281" max="1281" width="3.5546875" style="13" customWidth="1"/>
    <col min="1282" max="1282" width="57.5546875" style="13" customWidth="1"/>
    <col min="1283" max="1283" width="10.33203125" style="13" customWidth="1"/>
    <col min="1284" max="1284" width="35.5546875" style="13" customWidth="1"/>
    <col min="1285" max="1285" width="18.109375" style="13" bestFit="1" customWidth="1"/>
    <col min="1286" max="1536" width="8.88671875" style="13"/>
    <col min="1537" max="1537" width="3.5546875" style="13" customWidth="1"/>
    <col min="1538" max="1538" width="57.5546875" style="13" customWidth="1"/>
    <col min="1539" max="1539" width="10.33203125" style="13" customWidth="1"/>
    <col min="1540" max="1540" width="35.5546875" style="13" customWidth="1"/>
    <col min="1541" max="1541" width="18.109375" style="13" bestFit="1" customWidth="1"/>
    <col min="1542" max="1792" width="8.88671875" style="13"/>
    <col min="1793" max="1793" width="3.5546875" style="13" customWidth="1"/>
    <col min="1794" max="1794" width="57.5546875" style="13" customWidth="1"/>
    <col min="1795" max="1795" width="10.33203125" style="13" customWidth="1"/>
    <col min="1796" max="1796" width="35.5546875" style="13" customWidth="1"/>
    <col min="1797" max="1797" width="18.109375" style="13" bestFit="1" customWidth="1"/>
    <col min="1798" max="2048" width="8.88671875" style="13"/>
    <col min="2049" max="2049" width="3.5546875" style="13" customWidth="1"/>
    <col min="2050" max="2050" width="57.5546875" style="13" customWidth="1"/>
    <col min="2051" max="2051" width="10.33203125" style="13" customWidth="1"/>
    <col min="2052" max="2052" width="35.5546875" style="13" customWidth="1"/>
    <col min="2053" max="2053" width="18.109375" style="13" bestFit="1" customWidth="1"/>
    <col min="2054" max="2304" width="8.88671875" style="13"/>
    <col min="2305" max="2305" width="3.5546875" style="13" customWidth="1"/>
    <col min="2306" max="2306" width="57.5546875" style="13" customWidth="1"/>
    <col min="2307" max="2307" width="10.33203125" style="13" customWidth="1"/>
    <col min="2308" max="2308" width="35.5546875" style="13" customWidth="1"/>
    <col min="2309" max="2309" width="18.109375" style="13" bestFit="1" customWidth="1"/>
    <col min="2310" max="2560" width="8.88671875" style="13"/>
    <col min="2561" max="2561" width="3.5546875" style="13" customWidth="1"/>
    <col min="2562" max="2562" width="57.5546875" style="13" customWidth="1"/>
    <col min="2563" max="2563" width="10.33203125" style="13" customWidth="1"/>
    <col min="2564" max="2564" width="35.5546875" style="13" customWidth="1"/>
    <col min="2565" max="2565" width="18.109375" style="13" bestFit="1" customWidth="1"/>
    <col min="2566" max="2816" width="8.88671875" style="13"/>
    <col min="2817" max="2817" width="3.5546875" style="13" customWidth="1"/>
    <col min="2818" max="2818" width="57.5546875" style="13" customWidth="1"/>
    <col min="2819" max="2819" width="10.33203125" style="13" customWidth="1"/>
    <col min="2820" max="2820" width="35.5546875" style="13" customWidth="1"/>
    <col min="2821" max="2821" width="18.109375" style="13" bestFit="1" customWidth="1"/>
    <col min="2822" max="3072" width="8.88671875" style="13"/>
    <col min="3073" max="3073" width="3.5546875" style="13" customWidth="1"/>
    <col min="3074" max="3074" width="57.5546875" style="13" customWidth="1"/>
    <col min="3075" max="3075" width="10.33203125" style="13" customWidth="1"/>
    <col min="3076" max="3076" width="35.5546875" style="13" customWidth="1"/>
    <col min="3077" max="3077" width="18.109375" style="13" bestFit="1" customWidth="1"/>
    <col min="3078" max="3328" width="8.88671875" style="13"/>
    <col min="3329" max="3329" width="3.5546875" style="13" customWidth="1"/>
    <col min="3330" max="3330" width="57.5546875" style="13" customWidth="1"/>
    <col min="3331" max="3331" width="10.33203125" style="13" customWidth="1"/>
    <col min="3332" max="3332" width="35.5546875" style="13" customWidth="1"/>
    <col min="3333" max="3333" width="18.109375" style="13" bestFit="1" customWidth="1"/>
    <col min="3334" max="3584" width="8.88671875" style="13"/>
    <col min="3585" max="3585" width="3.5546875" style="13" customWidth="1"/>
    <col min="3586" max="3586" width="57.5546875" style="13" customWidth="1"/>
    <col min="3587" max="3587" width="10.33203125" style="13" customWidth="1"/>
    <col min="3588" max="3588" width="35.5546875" style="13" customWidth="1"/>
    <col min="3589" max="3589" width="18.109375" style="13" bestFit="1" customWidth="1"/>
    <col min="3590" max="3840" width="8.88671875" style="13"/>
    <col min="3841" max="3841" width="3.5546875" style="13" customWidth="1"/>
    <col min="3842" max="3842" width="57.5546875" style="13" customWidth="1"/>
    <col min="3843" max="3843" width="10.33203125" style="13" customWidth="1"/>
    <col min="3844" max="3844" width="35.5546875" style="13" customWidth="1"/>
    <col min="3845" max="3845" width="18.109375" style="13" bestFit="1" customWidth="1"/>
    <col min="3846" max="4096" width="8.88671875" style="13"/>
    <col min="4097" max="4097" width="3.5546875" style="13" customWidth="1"/>
    <col min="4098" max="4098" width="57.5546875" style="13" customWidth="1"/>
    <col min="4099" max="4099" width="10.33203125" style="13" customWidth="1"/>
    <col min="4100" max="4100" width="35.5546875" style="13" customWidth="1"/>
    <col min="4101" max="4101" width="18.109375" style="13" bestFit="1" customWidth="1"/>
    <col min="4102" max="4352" width="8.88671875" style="13"/>
    <col min="4353" max="4353" width="3.5546875" style="13" customWidth="1"/>
    <col min="4354" max="4354" width="57.5546875" style="13" customWidth="1"/>
    <col min="4355" max="4355" width="10.33203125" style="13" customWidth="1"/>
    <col min="4356" max="4356" width="35.5546875" style="13" customWidth="1"/>
    <col min="4357" max="4357" width="18.109375" style="13" bestFit="1" customWidth="1"/>
    <col min="4358" max="4608" width="8.88671875" style="13"/>
    <col min="4609" max="4609" width="3.5546875" style="13" customWidth="1"/>
    <col min="4610" max="4610" width="57.5546875" style="13" customWidth="1"/>
    <col min="4611" max="4611" width="10.33203125" style="13" customWidth="1"/>
    <col min="4612" max="4612" width="35.5546875" style="13" customWidth="1"/>
    <col min="4613" max="4613" width="18.109375" style="13" bestFit="1" customWidth="1"/>
    <col min="4614" max="4864" width="8.88671875" style="13"/>
    <col min="4865" max="4865" width="3.5546875" style="13" customWidth="1"/>
    <col min="4866" max="4866" width="57.5546875" style="13" customWidth="1"/>
    <col min="4867" max="4867" width="10.33203125" style="13" customWidth="1"/>
    <col min="4868" max="4868" width="35.5546875" style="13" customWidth="1"/>
    <col min="4869" max="4869" width="18.109375" style="13" bestFit="1" customWidth="1"/>
    <col min="4870" max="5120" width="8.88671875" style="13"/>
    <col min="5121" max="5121" width="3.5546875" style="13" customWidth="1"/>
    <col min="5122" max="5122" width="57.5546875" style="13" customWidth="1"/>
    <col min="5123" max="5123" width="10.33203125" style="13" customWidth="1"/>
    <col min="5124" max="5124" width="35.5546875" style="13" customWidth="1"/>
    <col min="5125" max="5125" width="18.109375" style="13" bestFit="1" customWidth="1"/>
    <col min="5126" max="5376" width="8.88671875" style="13"/>
    <col min="5377" max="5377" width="3.5546875" style="13" customWidth="1"/>
    <col min="5378" max="5378" width="57.5546875" style="13" customWidth="1"/>
    <col min="5379" max="5379" width="10.33203125" style="13" customWidth="1"/>
    <col min="5380" max="5380" width="35.5546875" style="13" customWidth="1"/>
    <col min="5381" max="5381" width="18.109375" style="13" bestFit="1" customWidth="1"/>
    <col min="5382" max="5632" width="8.88671875" style="13"/>
    <col min="5633" max="5633" width="3.5546875" style="13" customWidth="1"/>
    <col min="5634" max="5634" width="57.5546875" style="13" customWidth="1"/>
    <col min="5635" max="5635" width="10.33203125" style="13" customWidth="1"/>
    <col min="5636" max="5636" width="35.5546875" style="13" customWidth="1"/>
    <col min="5637" max="5637" width="18.109375" style="13" bestFit="1" customWidth="1"/>
    <col min="5638" max="5888" width="8.88671875" style="13"/>
    <col min="5889" max="5889" width="3.5546875" style="13" customWidth="1"/>
    <col min="5890" max="5890" width="57.5546875" style="13" customWidth="1"/>
    <col min="5891" max="5891" width="10.33203125" style="13" customWidth="1"/>
    <col min="5892" max="5892" width="35.5546875" style="13" customWidth="1"/>
    <col min="5893" max="5893" width="18.109375" style="13" bestFit="1" customWidth="1"/>
    <col min="5894" max="6144" width="8.88671875" style="13"/>
    <col min="6145" max="6145" width="3.5546875" style="13" customWidth="1"/>
    <col min="6146" max="6146" width="57.5546875" style="13" customWidth="1"/>
    <col min="6147" max="6147" width="10.33203125" style="13" customWidth="1"/>
    <col min="6148" max="6148" width="35.5546875" style="13" customWidth="1"/>
    <col min="6149" max="6149" width="18.109375" style="13" bestFit="1" customWidth="1"/>
    <col min="6150" max="6400" width="8.88671875" style="13"/>
    <col min="6401" max="6401" width="3.5546875" style="13" customWidth="1"/>
    <col min="6402" max="6402" width="57.5546875" style="13" customWidth="1"/>
    <col min="6403" max="6403" width="10.33203125" style="13" customWidth="1"/>
    <col min="6404" max="6404" width="35.5546875" style="13" customWidth="1"/>
    <col min="6405" max="6405" width="18.109375" style="13" bestFit="1" customWidth="1"/>
    <col min="6406" max="6656" width="8.88671875" style="13"/>
    <col min="6657" max="6657" width="3.5546875" style="13" customWidth="1"/>
    <col min="6658" max="6658" width="57.5546875" style="13" customWidth="1"/>
    <col min="6659" max="6659" width="10.33203125" style="13" customWidth="1"/>
    <col min="6660" max="6660" width="35.5546875" style="13" customWidth="1"/>
    <col min="6661" max="6661" width="18.109375" style="13" bestFit="1" customWidth="1"/>
    <col min="6662" max="6912" width="8.88671875" style="13"/>
    <col min="6913" max="6913" width="3.5546875" style="13" customWidth="1"/>
    <col min="6914" max="6914" width="57.5546875" style="13" customWidth="1"/>
    <col min="6915" max="6915" width="10.33203125" style="13" customWidth="1"/>
    <col min="6916" max="6916" width="35.5546875" style="13" customWidth="1"/>
    <col min="6917" max="6917" width="18.109375" style="13" bestFit="1" customWidth="1"/>
    <col min="6918" max="7168" width="8.88671875" style="13"/>
    <col min="7169" max="7169" width="3.5546875" style="13" customWidth="1"/>
    <col min="7170" max="7170" width="57.5546875" style="13" customWidth="1"/>
    <col min="7171" max="7171" width="10.33203125" style="13" customWidth="1"/>
    <col min="7172" max="7172" width="35.5546875" style="13" customWidth="1"/>
    <col min="7173" max="7173" width="18.109375" style="13" bestFit="1" customWidth="1"/>
    <col min="7174" max="7424" width="8.88671875" style="13"/>
    <col min="7425" max="7425" width="3.5546875" style="13" customWidth="1"/>
    <col min="7426" max="7426" width="57.5546875" style="13" customWidth="1"/>
    <col min="7427" max="7427" width="10.33203125" style="13" customWidth="1"/>
    <col min="7428" max="7428" width="35.5546875" style="13" customWidth="1"/>
    <col min="7429" max="7429" width="18.109375" style="13" bestFit="1" customWidth="1"/>
    <col min="7430" max="7680" width="8.88671875" style="13"/>
    <col min="7681" max="7681" width="3.5546875" style="13" customWidth="1"/>
    <col min="7682" max="7682" width="57.5546875" style="13" customWidth="1"/>
    <col min="7683" max="7683" width="10.33203125" style="13" customWidth="1"/>
    <col min="7684" max="7684" width="35.5546875" style="13" customWidth="1"/>
    <col min="7685" max="7685" width="18.109375" style="13" bestFit="1" customWidth="1"/>
    <col min="7686" max="7936" width="8.88671875" style="13"/>
    <col min="7937" max="7937" width="3.5546875" style="13" customWidth="1"/>
    <col min="7938" max="7938" width="57.5546875" style="13" customWidth="1"/>
    <col min="7939" max="7939" width="10.33203125" style="13" customWidth="1"/>
    <col min="7940" max="7940" width="35.5546875" style="13" customWidth="1"/>
    <col min="7941" max="7941" width="18.109375" style="13" bestFit="1" customWidth="1"/>
    <col min="7942" max="8192" width="8.88671875" style="13"/>
    <col min="8193" max="8193" width="3.5546875" style="13" customWidth="1"/>
    <col min="8194" max="8194" width="57.5546875" style="13" customWidth="1"/>
    <col min="8195" max="8195" width="10.33203125" style="13" customWidth="1"/>
    <col min="8196" max="8196" width="35.5546875" style="13" customWidth="1"/>
    <col min="8197" max="8197" width="18.109375" style="13" bestFit="1" customWidth="1"/>
    <col min="8198" max="8448" width="8.88671875" style="13"/>
    <col min="8449" max="8449" width="3.5546875" style="13" customWidth="1"/>
    <col min="8450" max="8450" width="57.5546875" style="13" customWidth="1"/>
    <col min="8451" max="8451" width="10.33203125" style="13" customWidth="1"/>
    <col min="8452" max="8452" width="35.5546875" style="13" customWidth="1"/>
    <col min="8453" max="8453" width="18.109375" style="13" bestFit="1" customWidth="1"/>
    <col min="8454" max="8704" width="8.88671875" style="13"/>
    <col min="8705" max="8705" width="3.5546875" style="13" customWidth="1"/>
    <col min="8706" max="8706" width="57.5546875" style="13" customWidth="1"/>
    <col min="8707" max="8707" width="10.33203125" style="13" customWidth="1"/>
    <col min="8708" max="8708" width="35.5546875" style="13" customWidth="1"/>
    <col min="8709" max="8709" width="18.109375" style="13" bestFit="1" customWidth="1"/>
    <col min="8710" max="8960" width="8.88671875" style="13"/>
    <col min="8961" max="8961" width="3.5546875" style="13" customWidth="1"/>
    <col min="8962" max="8962" width="57.5546875" style="13" customWidth="1"/>
    <col min="8963" max="8963" width="10.33203125" style="13" customWidth="1"/>
    <col min="8964" max="8964" width="35.5546875" style="13" customWidth="1"/>
    <col min="8965" max="8965" width="18.109375" style="13" bestFit="1" customWidth="1"/>
    <col min="8966" max="9216" width="8.88671875" style="13"/>
    <col min="9217" max="9217" width="3.5546875" style="13" customWidth="1"/>
    <col min="9218" max="9218" width="57.5546875" style="13" customWidth="1"/>
    <col min="9219" max="9219" width="10.33203125" style="13" customWidth="1"/>
    <col min="9220" max="9220" width="35.5546875" style="13" customWidth="1"/>
    <col min="9221" max="9221" width="18.109375" style="13" bestFit="1" customWidth="1"/>
    <col min="9222" max="9472" width="8.88671875" style="13"/>
    <col min="9473" max="9473" width="3.5546875" style="13" customWidth="1"/>
    <col min="9474" max="9474" width="57.5546875" style="13" customWidth="1"/>
    <col min="9475" max="9475" width="10.33203125" style="13" customWidth="1"/>
    <col min="9476" max="9476" width="35.5546875" style="13" customWidth="1"/>
    <col min="9477" max="9477" width="18.109375" style="13" bestFit="1" customWidth="1"/>
    <col min="9478" max="9728" width="8.88671875" style="13"/>
    <col min="9729" max="9729" width="3.5546875" style="13" customWidth="1"/>
    <col min="9730" max="9730" width="57.5546875" style="13" customWidth="1"/>
    <col min="9731" max="9731" width="10.33203125" style="13" customWidth="1"/>
    <col min="9732" max="9732" width="35.5546875" style="13" customWidth="1"/>
    <col min="9733" max="9733" width="18.109375" style="13" bestFit="1" customWidth="1"/>
    <col min="9734" max="9984" width="8.88671875" style="13"/>
    <col min="9985" max="9985" width="3.5546875" style="13" customWidth="1"/>
    <col min="9986" max="9986" width="57.5546875" style="13" customWidth="1"/>
    <col min="9987" max="9987" width="10.33203125" style="13" customWidth="1"/>
    <col min="9988" max="9988" width="35.5546875" style="13" customWidth="1"/>
    <col min="9989" max="9989" width="18.109375" style="13" bestFit="1" customWidth="1"/>
    <col min="9990" max="10240" width="8.88671875" style="13"/>
    <col min="10241" max="10241" width="3.5546875" style="13" customWidth="1"/>
    <col min="10242" max="10242" width="57.5546875" style="13" customWidth="1"/>
    <col min="10243" max="10243" width="10.33203125" style="13" customWidth="1"/>
    <col min="10244" max="10244" width="35.5546875" style="13" customWidth="1"/>
    <col min="10245" max="10245" width="18.109375" style="13" bestFit="1" customWidth="1"/>
    <col min="10246" max="10496" width="8.88671875" style="13"/>
    <col min="10497" max="10497" width="3.5546875" style="13" customWidth="1"/>
    <col min="10498" max="10498" width="57.5546875" style="13" customWidth="1"/>
    <col min="10499" max="10499" width="10.33203125" style="13" customWidth="1"/>
    <col min="10500" max="10500" width="35.5546875" style="13" customWidth="1"/>
    <col min="10501" max="10501" width="18.109375" style="13" bestFit="1" customWidth="1"/>
    <col min="10502" max="10752" width="8.88671875" style="13"/>
    <col min="10753" max="10753" width="3.5546875" style="13" customWidth="1"/>
    <col min="10754" max="10754" width="57.5546875" style="13" customWidth="1"/>
    <col min="10755" max="10755" width="10.33203125" style="13" customWidth="1"/>
    <col min="10756" max="10756" width="35.5546875" style="13" customWidth="1"/>
    <col min="10757" max="10757" width="18.109375" style="13" bestFit="1" customWidth="1"/>
    <col min="10758" max="11008" width="8.88671875" style="13"/>
    <col min="11009" max="11009" width="3.5546875" style="13" customWidth="1"/>
    <col min="11010" max="11010" width="57.5546875" style="13" customWidth="1"/>
    <col min="11011" max="11011" width="10.33203125" style="13" customWidth="1"/>
    <col min="11012" max="11012" width="35.5546875" style="13" customWidth="1"/>
    <col min="11013" max="11013" width="18.109375" style="13" bestFit="1" customWidth="1"/>
    <col min="11014" max="11264" width="8.88671875" style="13"/>
    <col min="11265" max="11265" width="3.5546875" style="13" customWidth="1"/>
    <col min="11266" max="11266" width="57.5546875" style="13" customWidth="1"/>
    <col min="11267" max="11267" width="10.33203125" style="13" customWidth="1"/>
    <col min="11268" max="11268" width="35.5546875" style="13" customWidth="1"/>
    <col min="11269" max="11269" width="18.109375" style="13" bestFit="1" customWidth="1"/>
    <col min="11270" max="11520" width="8.88671875" style="13"/>
    <col min="11521" max="11521" width="3.5546875" style="13" customWidth="1"/>
    <col min="11522" max="11522" width="57.5546875" style="13" customWidth="1"/>
    <col min="11523" max="11523" width="10.33203125" style="13" customWidth="1"/>
    <col min="11524" max="11524" width="35.5546875" style="13" customWidth="1"/>
    <col min="11525" max="11525" width="18.109375" style="13" bestFit="1" customWidth="1"/>
    <col min="11526" max="11776" width="8.88671875" style="13"/>
    <col min="11777" max="11777" width="3.5546875" style="13" customWidth="1"/>
    <col min="11778" max="11778" width="57.5546875" style="13" customWidth="1"/>
    <col min="11779" max="11779" width="10.33203125" style="13" customWidth="1"/>
    <col min="11780" max="11780" width="35.5546875" style="13" customWidth="1"/>
    <col min="11781" max="11781" width="18.109375" style="13" bestFit="1" customWidth="1"/>
    <col min="11782" max="12032" width="8.88671875" style="13"/>
    <col min="12033" max="12033" width="3.5546875" style="13" customWidth="1"/>
    <col min="12034" max="12034" width="57.5546875" style="13" customWidth="1"/>
    <col min="12035" max="12035" width="10.33203125" style="13" customWidth="1"/>
    <col min="12036" max="12036" width="35.5546875" style="13" customWidth="1"/>
    <col min="12037" max="12037" width="18.109375" style="13" bestFit="1" customWidth="1"/>
    <col min="12038" max="12288" width="8.88671875" style="13"/>
    <col min="12289" max="12289" width="3.5546875" style="13" customWidth="1"/>
    <col min="12290" max="12290" width="57.5546875" style="13" customWidth="1"/>
    <col min="12291" max="12291" width="10.33203125" style="13" customWidth="1"/>
    <col min="12292" max="12292" width="35.5546875" style="13" customWidth="1"/>
    <col min="12293" max="12293" width="18.109375" style="13" bestFit="1" customWidth="1"/>
    <col min="12294" max="12544" width="8.88671875" style="13"/>
    <col min="12545" max="12545" width="3.5546875" style="13" customWidth="1"/>
    <col min="12546" max="12546" width="57.5546875" style="13" customWidth="1"/>
    <col min="12547" max="12547" width="10.33203125" style="13" customWidth="1"/>
    <col min="12548" max="12548" width="35.5546875" style="13" customWidth="1"/>
    <col min="12549" max="12549" width="18.109375" style="13" bestFit="1" customWidth="1"/>
    <col min="12550" max="12800" width="8.88671875" style="13"/>
    <col min="12801" max="12801" width="3.5546875" style="13" customWidth="1"/>
    <col min="12802" max="12802" width="57.5546875" style="13" customWidth="1"/>
    <col min="12803" max="12803" width="10.33203125" style="13" customWidth="1"/>
    <col min="12804" max="12804" width="35.5546875" style="13" customWidth="1"/>
    <col min="12805" max="12805" width="18.109375" style="13" bestFit="1" customWidth="1"/>
    <col min="12806" max="13056" width="8.88671875" style="13"/>
    <col min="13057" max="13057" width="3.5546875" style="13" customWidth="1"/>
    <col min="13058" max="13058" width="57.5546875" style="13" customWidth="1"/>
    <col min="13059" max="13059" width="10.33203125" style="13" customWidth="1"/>
    <col min="13060" max="13060" width="35.5546875" style="13" customWidth="1"/>
    <col min="13061" max="13061" width="18.109375" style="13" bestFit="1" customWidth="1"/>
    <col min="13062" max="13312" width="8.88671875" style="13"/>
    <col min="13313" max="13313" width="3.5546875" style="13" customWidth="1"/>
    <col min="13314" max="13314" width="57.5546875" style="13" customWidth="1"/>
    <col min="13315" max="13315" width="10.33203125" style="13" customWidth="1"/>
    <col min="13316" max="13316" width="35.5546875" style="13" customWidth="1"/>
    <col min="13317" max="13317" width="18.109375" style="13" bestFit="1" customWidth="1"/>
    <col min="13318" max="13568" width="8.88671875" style="13"/>
    <col min="13569" max="13569" width="3.5546875" style="13" customWidth="1"/>
    <col min="13570" max="13570" width="57.5546875" style="13" customWidth="1"/>
    <col min="13571" max="13571" width="10.33203125" style="13" customWidth="1"/>
    <col min="13572" max="13572" width="35.5546875" style="13" customWidth="1"/>
    <col min="13573" max="13573" width="18.109375" style="13" bestFit="1" customWidth="1"/>
    <col min="13574" max="13824" width="8.88671875" style="13"/>
    <col min="13825" max="13825" width="3.5546875" style="13" customWidth="1"/>
    <col min="13826" max="13826" width="57.5546875" style="13" customWidth="1"/>
    <col min="13827" max="13827" width="10.33203125" style="13" customWidth="1"/>
    <col min="13828" max="13828" width="35.5546875" style="13" customWidth="1"/>
    <col min="13829" max="13829" width="18.109375" style="13" bestFit="1" customWidth="1"/>
    <col min="13830" max="14080" width="8.88671875" style="13"/>
    <col min="14081" max="14081" width="3.5546875" style="13" customWidth="1"/>
    <col min="14082" max="14082" width="57.5546875" style="13" customWidth="1"/>
    <col min="14083" max="14083" width="10.33203125" style="13" customWidth="1"/>
    <col min="14084" max="14084" width="35.5546875" style="13" customWidth="1"/>
    <col min="14085" max="14085" width="18.109375" style="13" bestFit="1" customWidth="1"/>
    <col min="14086" max="14336" width="8.88671875" style="13"/>
    <col min="14337" max="14337" width="3.5546875" style="13" customWidth="1"/>
    <col min="14338" max="14338" width="57.5546875" style="13" customWidth="1"/>
    <col min="14339" max="14339" width="10.33203125" style="13" customWidth="1"/>
    <col min="14340" max="14340" width="35.5546875" style="13" customWidth="1"/>
    <col min="14341" max="14341" width="18.109375" style="13" bestFit="1" customWidth="1"/>
    <col min="14342" max="14592" width="8.88671875" style="13"/>
    <col min="14593" max="14593" width="3.5546875" style="13" customWidth="1"/>
    <col min="14594" max="14594" width="57.5546875" style="13" customWidth="1"/>
    <col min="14595" max="14595" width="10.33203125" style="13" customWidth="1"/>
    <col min="14596" max="14596" width="35.5546875" style="13" customWidth="1"/>
    <col min="14597" max="14597" width="18.109375" style="13" bestFit="1" customWidth="1"/>
    <col min="14598" max="14848" width="8.88671875" style="13"/>
    <col min="14849" max="14849" width="3.5546875" style="13" customWidth="1"/>
    <col min="14850" max="14850" width="57.5546875" style="13" customWidth="1"/>
    <col min="14851" max="14851" width="10.33203125" style="13" customWidth="1"/>
    <col min="14852" max="14852" width="35.5546875" style="13" customWidth="1"/>
    <col min="14853" max="14853" width="18.109375" style="13" bestFit="1" customWidth="1"/>
    <col min="14854" max="15104" width="8.88671875" style="13"/>
    <col min="15105" max="15105" width="3.5546875" style="13" customWidth="1"/>
    <col min="15106" max="15106" width="57.5546875" style="13" customWidth="1"/>
    <col min="15107" max="15107" width="10.33203125" style="13" customWidth="1"/>
    <col min="15108" max="15108" width="35.5546875" style="13" customWidth="1"/>
    <col min="15109" max="15109" width="18.109375" style="13" bestFit="1" customWidth="1"/>
    <col min="15110" max="15360" width="8.88671875" style="13"/>
    <col min="15361" max="15361" width="3.5546875" style="13" customWidth="1"/>
    <col min="15362" max="15362" width="57.5546875" style="13" customWidth="1"/>
    <col min="15363" max="15363" width="10.33203125" style="13" customWidth="1"/>
    <col min="15364" max="15364" width="35.5546875" style="13" customWidth="1"/>
    <col min="15365" max="15365" width="18.109375" style="13" bestFit="1" customWidth="1"/>
    <col min="15366" max="15616" width="8.88671875" style="13"/>
    <col min="15617" max="15617" width="3.5546875" style="13" customWidth="1"/>
    <col min="15618" max="15618" width="57.5546875" style="13" customWidth="1"/>
    <col min="15619" max="15619" width="10.33203125" style="13" customWidth="1"/>
    <col min="15620" max="15620" width="35.5546875" style="13" customWidth="1"/>
    <col min="15621" max="15621" width="18.109375" style="13" bestFit="1" customWidth="1"/>
    <col min="15622" max="15872" width="8.88671875" style="13"/>
    <col min="15873" max="15873" width="3.5546875" style="13" customWidth="1"/>
    <col min="15874" max="15874" width="57.5546875" style="13" customWidth="1"/>
    <col min="15875" max="15875" width="10.33203125" style="13" customWidth="1"/>
    <col min="15876" max="15876" width="35.5546875" style="13" customWidth="1"/>
    <col min="15877" max="15877" width="18.109375" style="13" bestFit="1" customWidth="1"/>
    <col min="15878" max="16128" width="8.88671875" style="13"/>
    <col min="16129" max="16129" width="3.5546875" style="13" customWidth="1"/>
    <col min="16130" max="16130" width="57.5546875" style="13" customWidth="1"/>
    <col min="16131" max="16131" width="10.33203125" style="13" customWidth="1"/>
    <col min="16132" max="16132" width="35.5546875" style="13" customWidth="1"/>
    <col min="16133" max="16133" width="18.109375" style="13" bestFit="1" customWidth="1"/>
    <col min="16134" max="16384" width="8.88671875" style="13"/>
  </cols>
  <sheetData>
    <row r="1" spans="1:5" ht="13.8" x14ac:dyDescent="0.25">
      <c r="A1" s="12" t="s">
        <v>76</v>
      </c>
    </row>
    <row r="2" spans="1:5" ht="13.8" x14ac:dyDescent="0.25">
      <c r="A2" s="14" t="s">
        <v>38</v>
      </c>
      <c r="B2" s="15" t="s">
        <v>39</v>
      </c>
      <c r="C2" s="15" t="s">
        <v>40</v>
      </c>
      <c r="D2" s="14" t="s">
        <v>41</v>
      </c>
      <c r="E2" s="15" t="s">
        <v>42</v>
      </c>
    </row>
    <row r="3" spans="1:5" ht="13.8" x14ac:dyDescent="0.25">
      <c r="A3" s="16" t="s">
        <v>5</v>
      </c>
      <c r="B3" s="17" t="s">
        <v>43</v>
      </c>
      <c r="C3" s="16" t="s">
        <v>44</v>
      </c>
      <c r="D3" s="18"/>
      <c r="E3" s="19" t="s">
        <v>45</v>
      </c>
    </row>
    <row r="4" spans="1:5" ht="13.8" x14ac:dyDescent="0.25">
      <c r="A4" s="16" t="s">
        <v>6</v>
      </c>
      <c r="B4" s="17" t="s">
        <v>46</v>
      </c>
      <c r="C4" s="16" t="s">
        <v>47</v>
      </c>
      <c r="D4" s="18"/>
      <c r="E4" s="19" t="s">
        <v>45</v>
      </c>
    </row>
    <row r="5" spans="1:5" ht="13.8" x14ac:dyDescent="0.25">
      <c r="A5" s="16" t="s">
        <v>20</v>
      </c>
      <c r="B5" s="17" t="s">
        <v>48</v>
      </c>
      <c r="C5" s="16" t="s">
        <v>47</v>
      </c>
      <c r="D5" s="18"/>
      <c r="E5" s="19" t="s">
        <v>45</v>
      </c>
    </row>
    <row r="6" spans="1:5" ht="13.8" x14ac:dyDescent="0.25">
      <c r="A6" s="16" t="s">
        <v>21</v>
      </c>
      <c r="B6" s="17" t="s">
        <v>49</v>
      </c>
      <c r="C6" s="16" t="s">
        <v>47</v>
      </c>
      <c r="D6" s="18"/>
      <c r="E6" s="19" t="s">
        <v>45</v>
      </c>
    </row>
    <row r="7" spans="1:5" ht="27.6" x14ac:dyDescent="0.25">
      <c r="A7" s="16" t="s">
        <v>22</v>
      </c>
      <c r="B7" s="17" t="s">
        <v>50</v>
      </c>
      <c r="C7" s="16" t="s">
        <v>44</v>
      </c>
      <c r="D7" s="18"/>
      <c r="E7" s="19" t="s">
        <v>51</v>
      </c>
    </row>
    <row r="8" spans="1:5" ht="27.6" x14ac:dyDescent="0.25">
      <c r="A8" s="16" t="s">
        <v>23</v>
      </c>
      <c r="B8" s="17" t="s">
        <v>52</v>
      </c>
      <c r="C8" s="16" t="s">
        <v>44</v>
      </c>
      <c r="D8" s="18"/>
      <c r="E8" s="19" t="s">
        <v>51</v>
      </c>
    </row>
    <row r="9" spans="1:5" ht="13.8" x14ac:dyDescent="0.25">
      <c r="A9" s="16" t="s">
        <v>24</v>
      </c>
      <c r="B9" s="17" t="s">
        <v>53</v>
      </c>
      <c r="C9" s="16" t="s">
        <v>47</v>
      </c>
      <c r="D9" s="18"/>
      <c r="E9" s="19" t="s">
        <v>45</v>
      </c>
    </row>
    <row r="10" spans="1:5" ht="27.6" x14ac:dyDescent="0.25">
      <c r="A10" s="16" t="s">
        <v>25</v>
      </c>
      <c r="B10" s="17" t="s">
        <v>54</v>
      </c>
      <c r="C10" s="16" t="s">
        <v>47</v>
      </c>
      <c r="D10" s="18"/>
      <c r="E10" s="19" t="s">
        <v>45</v>
      </c>
    </row>
    <row r="11" spans="1:5" ht="27.6" x14ac:dyDescent="0.25">
      <c r="A11" s="16" t="s">
        <v>26</v>
      </c>
      <c r="B11" s="17" t="s">
        <v>55</v>
      </c>
      <c r="C11" s="16" t="s">
        <v>44</v>
      </c>
      <c r="D11" s="18"/>
      <c r="E11" s="19" t="s">
        <v>51</v>
      </c>
    </row>
    <row r="12" spans="1:5" ht="27.6" x14ac:dyDescent="0.25">
      <c r="A12" s="16" t="s">
        <v>56</v>
      </c>
      <c r="B12" s="17" t="s">
        <v>57</v>
      </c>
      <c r="C12" s="16" t="s">
        <v>47</v>
      </c>
      <c r="D12" s="18"/>
      <c r="E12" s="19" t="s">
        <v>45</v>
      </c>
    </row>
    <row r="13" spans="1:5" ht="27.6" x14ac:dyDescent="0.25">
      <c r="A13" s="16" t="s">
        <v>58</v>
      </c>
      <c r="B13" s="17" t="s">
        <v>59</v>
      </c>
      <c r="C13" s="16" t="s">
        <v>44</v>
      </c>
      <c r="D13" s="18"/>
      <c r="E13" s="19" t="s">
        <v>51</v>
      </c>
    </row>
    <row r="14" spans="1:5" ht="27.6" x14ac:dyDescent="0.25">
      <c r="A14" s="16" t="s">
        <v>60</v>
      </c>
      <c r="B14" s="17" t="s">
        <v>61</v>
      </c>
      <c r="C14" s="16" t="s">
        <v>47</v>
      </c>
      <c r="D14" s="18"/>
      <c r="E14" s="19" t="s">
        <v>45</v>
      </c>
    </row>
    <row r="15" spans="1:5" ht="27.6" x14ac:dyDescent="0.25">
      <c r="A15" s="16" t="s">
        <v>62</v>
      </c>
      <c r="B15" s="17" t="s">
        <v>63</v>
      </c>
      <c r="C15" s="16" t="s">
        <v>47</v>
      </c>
      <c r="D15" s="18"/>
      <c r="E15" s="19" t="s">
        <v>45</v>
      </c>
    </row>
    <row r="16" spans="1:5" ht="13.8" x14ac:dyDescent="0.25">
      <c r="A16" s="16" t="s">
        <v>64</v>
      </c>
      <c r="B16" s="17" t="s">
        <v>65</v>
      </c>
      <c r="C16" s="16" t="s">
        <v>47</v>
      </c>
      <c r="D16" s="18"/>
      <c r="E16" s="19" t="s">
        <v>45</v>
      </c>
    </row>
    <row r="17" spans="1:5" ht="27.6" x14ac:dyDescent="0.25">
      <c r="A17" s="16" t="s">
        <v>66</v>
      </c>
      <c r="B17" s="17" t="s">
        <v>67</v>
      </c>
      <c r="C17" s="16" t="s">
        <v>44</v>
      </c>
      <c r="D17" s="18"/>
      <c r="E17" s="19" t="s">
        <v>51</v>
      </c>
    </row>
    <row r="18" spans="1:5" ht="27.6" x14ac:dyDescent="0.25">
      <c r="A18" s="16" t="s">
        <v>68</v>
      </c>
      <c r="B18" s="17" t="s">
        <v>69</v>
      </c>
      <c r="C18" s="16" t="s">
        <v>44</v>
      </c>
      <c r="D18" s="18"/>
      <c r="E18" s="19" t="s">
        <v>51</v>
      </c>
    </row>
    <row r="19" spans="1:5" ht="27.6" x14ac:dyDescent="0.25">
      <c r="A19" s="16" t="s">
        <v>70</v>
      </c>
      <c r="B19" s="17" t="s">
        <v>71</v>
      </c>
      <c r="C19" s="16" t="s">
        <v>47</v>
      </c>
      <c r="D19" s="18"/>
      <c r="E19" s="19" t="s">
        <v>45</v>
      </c>
    </row>
    <row r="20" spans="1:5" ht="27.6" x14ac:dyDescent="0.25">
      <c r="A20" s="16" t="s">
        <v>72</v>
      </c>
      <c r="B20" s="17" t="s">
        <v>73</v>
      </c>
      <c r="C20" s="16" t="s">
        <v>47</v>
      </c>
      <c r="D20" s="18"/>
      <c r="E20" s="19" t="s">
        <v>45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Formularz cenowy</vt:lpstr>
      <vt:lpstr>Parametry </vt:lpstr>
      <vt:lpstr>'Formularz cenowy'!Obszar_wydruku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Derwisz</dc:creator>
  <cp:lastModifiedBy>Monika Derwisz</cp:lastModifiedBy>
  <cp:lastPrinted>2025-07-29T07:58:02Z</cp:lastPrinted>
  <dcterms:created xsi:type="dcterms:W3CDTF">2022-05-24T10:55:52Z</dcterms:created>
  <dcterms:modified xsi:type="dcterms:W3CDTF">2025-07-29T07:58:11Z</dcterms:modified>
</cp:coreProperties>
</file>